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Расчет в год" sheetId="19" r:id="rId1"/>
  </sheets>
  <definedNames>
    <definedName name="_xlnm._FilterDatabase" localSheetId="0" hidden="1">'Расчет в год'!$A$5:$H$19</definedName>
    <definedName name="_xlnm.Print_Area" localSheetId="0">'Расчет в год'!$A$1:$H$29</definedName>
  </definedNames>
  <calcPr calcId="152511"/>
</workbook>
</file>

<file path=xl/calcChain.xml><?xml version="1.0" encoding="utf-8"?>
<calcChain xmlns="http://schemas.openxmlformats.org/spreadsheetml/2006/main">
  <c r="F22" i="19" l="1"/>
  <c r="F21" i="19"/>
  <c r="E23" i="19" l="1"/>
  <c r="F23" i="19"/>
  <c r="G13" i="19"/>
  <c r="F13" i="19"/>
  <c r="F12" i="19"/>
  <c r="F11" i="19"/>
  <c r="F10" i="19"/>
  <c r="F9" i="19"/>
  <c r="F7" i="19"/>
  <c r="F6" i="19"/>
  <c r="F16" i="19"/>
  <c r="F17" i="19"/>
  <c r="F15" i="19"/>
  <c r="E19" i="19" l="1"/>
  <c r="D19" i="19"/>
  <c r="C18" i="19"/>
  <c r="C14" i="19"/>
  <c r="D15" i="19"/>
  <c r="D13" i="19"/>
  <c r="D12" i="19"/>
  <c r="D14" i="19" l="1"/>
  <c r="E12" i="19"/>
  <c r="G12" i="19" s="1"/>
  <c r="H12" i="19" s="1"/>
  <c r="E10" i="19"/>
  <c r="E11" i="19"/>
  <c r="E13" i="19"/>
  <c r="E15" i="19"/>
  <c r="E16" i="19"/>
  <c r="E9" i="19"/>
  <c r="E7" i="19"/>
  <c r="E6" i="19"/>
  <c r="G6" i="19" s="1"/>
  <c r="H6" i="19" s="1"/>
  <c r="G7" i="19" l="1"/>
  <c r="G9" i="19"/>
  <c r="F14" i="19"/>
  <c r="E14" i="19"/>
  <c r="H13" i="19"/>
  <c r="G16" i="19"/>
  <c r="G10" i="19"/>
  <c r="G15" i="19"/>
  <c r="G11" i="19"/>
  <c r="E8" i="19"/>
  <c r="G14" i="19" l="1"/>
  <c r="D17" i="19"/>
  <c r="C8" i="19"/>
  <c r="C19" i="19" s="1"/>
  <c r="D18" i="19" l="1"/>
  <c r="E17" i="19"/>
  <c r="G17" i="19" l="1"/>
  <c r="F18" i="19"/>
  <c r="E18" i="19"/>
  <c r="J19" i="19"/>
  <c r="G18" i="19" l="1"/>
  <c r="H16" i="19"/>
  <c r="H15" i="19" l="1"/>
  <c r="H7" i="19"/>
  <c r="H17" i="19"/>
  <c r="H11" i="19" l="1"/>
  <c r="H10" i="19"/>
  <c r="H9" i="19" l="1"/>
  <c r="G8" i="19" l="1"/>
  <c r="G19" i="19" s="1"/>
  <c r="C22" i="19" l="1"/>
  <c r="C23" i="19" s="1"/>
  <c r="C24" i="19" s="1"/>
  <c r="F8" i="19"/>
  <c r="F19" i="19" s="1"/>
  <c r="G23" i="19" l="1"/>
</calcChain>
</file>

<file path=xl/sharedStrings.xml><?xml version="1.0" encoding="utf-8"?>
<sst xmlns="http://schemas.openxmlformats.org/spreadsheetml/2006/main" count="35" uniqueCount="27">
  <si>
    <t>Должность</t>
  </si>
  <si>
    <t>ИТОГО ФОТ в год</t>
  </si>
  <si>
    <t>ауп</t>
  </si>
  <si>
    <t>осн</t>
  </si>
  <si>
    <t>всп</t>
  </si>
  <si>
    <t>Средняя заработная плата в месяц</t>
  </si>
  <si>
    <t>Штатная численность на 01.01.2020 год</t>
  </si>
  <si>
    <t>Разработочная таблица  на 2020 год</t>
  </si>
  <si>
    <t>Категория работников</t>
  </si>
  <si>
    <t>МБУ "Централизованная библиотечная сеть"</t>
  </si>
  <si>
    <t>Заведующий</t>
  </si>
  <si>
    <t>Библиотекарь</t>
  </si>
  <si>
    <t>Уборщик служебных помещений</t>
  </si>
  <si>
    <t>Сторож</t>
  </si>
  <si>
    <t>Директор</t>
  </si>
  <si>
    <t>Начальник хозяйственного отдела</t>
  </si>
  <si>
    <t>Специалист по маркетингу</t>
  </si>
  <si>
    <t>Библиограф</t>
  </si>
  <si>
    <t>Заведующий сектором</t>
  </si>
  <si>
    <t xml:space="preserve"> Рабочий по КОиРЗ</t>
  </si>
  <si>
    <t>Гарантированная часть( 12 д.о.)</t>
  </si>
  <si>
    <t>утверждено на 2020год</t>
  </si>
  <si>
    <t>Должностной оклад на 01.01.2020</t>
  </si>
  <si>
    <t>Стимулирущая чать (АУП и ОП - 8 д.о.)</t>
  </si>
  <si>
    <t>Индексация</t>
  </si>
  <si>
    <t>Утверждено</t>
  </si>
  <si>
    <t>ауп, осн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</si>
</sst>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\ _₽_-;\-* #,##0\ _₽_-;_-* &quot;-&quot;??\ _₽_-;_-@_-"/>
    <numFmt numFmtId="165" formatCode="0.0"/>
    <numFmt numFmtId="166" formatCode="#,##0.0"/>
    <numFmt numFmtId="167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Liberation Serif"/>
      <family val="1"/>
      <charset val="204"/>
    </font>
    <font>
      <b/>
      <sz val="16"/>
      <color theme="1"/>
      <name val="Liberation Serif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6"/>
      <name val="Liberation Serif"/>
      <family val="1"/>
      <charset val="204"/>
    </font>
    <font>
      <sz val="16"/>
      <color theme="1"/>
      <name val="Liberation Serif"/>
      <family val="1"/>
      <charset val="204"/>
    </font>
    <font>
      <i/>
      <sz val="16"/>
      <color theme="1"/>
      <name val="Times New Roman"/>
      <family val="1"/>
      <charset val="204"/>
    </font>
    <font>
      <b/>
      <sz val="16"/>
      <name val="Liberation Serif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Liberation Serif"/>
      <charset val="204"/>
    </font>
    <font>
      <b/>
      <sz val="16"/>
      <name val="Liberation Serif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6"/>
      <color theme="1"/>
      <name val="PT Astra Serif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6F4D6"/>
        <bgColor indexed="64"/>
      </patternFill>
    </fill>
    <fill>
      <patternFill patternType="solid">
        <fgColor rgb="FFF1DFD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9D9E7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</cellStyleXfs>
  <cellXfs count="80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vertical="center"/>
    </xf>
    <xf numFmtId="164" fontId="4" fillId="3" borderId="1" xfId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5" borderId="0" xfId="0" applyFont="1" applyFill="1"/>
    <xf numFmtId="2" fontId="10" fillId="2" borderId="0" xfId="0" applyNumberFormat="1" applyFont="1" applyFill="1" applyAlignment="1">
      <alignment horizontal="center" vertical="center"/>
    </xf>
    <xf numFmtId="2" fontId="12" fillId="2" borderId="0" xfId="0" applyNumberFormat="1" applyFont="1" applyFill="1" applyAlignment="1">
      <alignment horizontal="center" vertical="center"/>
    </xf>
    <xf numFmtId="164" fontId="5" fillId="2" borderId="2" xfId="1" applyNumberFormat="1" applyFont="1" applyFill="1" applyBorder="1" applyAlignment="1">
      <alignment vertical="center"/>
    </xf>
    <xf numFmtId="2" fontId="5" fillId="2" borderId="2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43" fontId="11" fillId="2" borderId="2" xfId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top"/>
    </xf>
    <xf numFmtId="43" fontId="8" fillId="4" borderId="1" xfId="1" applyFont="1" applyFill="1" applyBorder="1" applyAlignment="1">
      <alignment horizontal="center" vertical="top"/>
    </xf>
    <xf numFmtId="2" fontId="9" fillId="4" borderId="1" xfId="1" applyNumberFormat="1" applyFont="1" applyFill="1" applyBorder="1" applyAlignment="1">
      <alignment horizontal="center" vertical="top"/>
    </xf>
    <xf numFmtId="164" fontId="9" fillId="4" borderId="1" xfId="0" applyNumberFormat="1" applyFont="1" applyFill="1" applyBorder="1" applyAlignment="1">
      <alignment horizontal="center" vertical="top"/>
    </xf>
    <xf numFmtId="167" fontId="8" fillId="4" borderId="1" xfId="1" applyNumberFormat="1" applyFont="1" applyFill="1" applyBorder="1" applyAlignment="1">
      <alignment horizontal="center" vertical="top"/>
    </xf>
    <xf numFmtId="164" fontId="5" fillId="4" borderId="1" xfId="1" applyNumberFormat="1" applyFont="1" applyFill="1" applyBorder="1" applyAlignment="1">
      <alignment horizontal="center" vertical="top" wrapText="1"/>
    </xf>
    <xf numFmtId="43" fontId="8" fillId="5" borderId="1" xfId="1" applyFont="1" applyFill="1" applyBorder="1" applyAlignment="1">
      <alignment horizontal="center" vertical="top"/>
    </xf>
    <xf numFmtId="3" fontId="5" fillId="5" borderId="1" xfId="1" applyNumberFormat="1" applyFont="1" applyFill="1" applyBorder="1" applyAlignment="1">
      <alignment horizontal="center" vertical="top"/>
    </xf>
    <xf numFmtId="164" fontId="9" fillId="5" borderId="1" xfId="0" applyNumberFormat="1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top" wrapText="1"/>
    </xf>
    <xf numFmtId="43" fontId="8" fillId="6" borderId="1" xfId="1" applyFont="1" applyFill="1" applyBorder="1" applyAlignment="1">
      <alignment horizontal="center" vertical="top"/>
    </xf>
    <xf numFmtId="2" fontId="9" fillId="6" borderId="1" xfId="1" applyNumberFormat="1" applyFont="1" applyFill="1" applyBorder="1" applyAlignment="1">
      <alignment horizontal="center" vertical="top"/>
    </xf>
    <xf numFmtId="164" fontId="9" fillId="6" borderId="1" xfId="0" applyNumberFormat="1" applyFont="1" applyFill="1" applyBorder="1" applyAlignment="1">
      <alignment horizontal="center" vertical="top"/>
    </xf>
    <xf numFmtId="167" fontId="8" fillId="6" borderId="1" xfId="1" applyNumberFormat="1" applyFont="1" applyFill="1" applyBorder="1" applyAlignment="1">
      <alignment horizontal="center" vertical="top"/>
    </xf>
    <xf numFmtId="165" fontId="9" fillId="6" borderId="1" xfId="1" applyNumberFormat="1" applyFont="1" applyFill="1" applyBorder="1" applyAlignment="1">
      <alignment horizontal="center" vertical="top"/>
    </xf>
    <xf numFmtId="0" fontId="12" fillId="2" borderId="0" xfId="0" applyFont="1" applyFill="1"/>
    <xf numFmtId="0" fontId="5" fillId="5" borderId="4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166" fontId="13" fillId="6" borderId="1" xfId="1" applyNumberFormat="1" applyFont="1" applyFill="1" applyBorder="1" applyAlignment="1">
      <alignment horizontal="center" vertical="top"/>
    </xf>
    <xf numFmtId="2" fontId="13" fillId="5" borderId="1" xfId="1" applyNumberFormat="1" applyFont="1" applyFill="1" applyBorder="1" applyAlignment="1">
      <alignment horizontal="center" vertical="top"/>
    </xf>
    <xf numFmtId="167" fontId="14" fillId="5" borderId="1" xfId="1" applyNumberFormat="1" applyFont="1" applyFill="1" applyBorder="1" applyAlignment="1">
      <alignment horizontal="center" vertical="top"/>
    </xf>
    <xf numFmtId="164" fontId="13" fillId="5" borderId="1" xfId="0" applyNumberFormat="1" applyFont="1" applyFill="1" applyBorder="1" applyAlignment="1">
      <alignment horizontal="center" vertical="top"/>
    </xf>
    <xf numFmtId="0" fontId="5" fillId="7" borderId="1" xfId="0" applyFont="1" applyFill="1" applyBorder="1" applyAlignment="1">
      <alignment horizontal="center" vertical="top" wrapText="1"/>
    </xf>
    <xf numFmtId="43" fontId="8" fillId="7" borderId="1" xfId="1" applyFont="1" applyFill="1" applyBorder="1" applyAlignment="1">
      <alignment horizontal="center" vertical="top"/>
    </xf>
    <xf numFmtId="165" fontId="9" fillId="7" borderId="1" xfId="1" applyNumberFormat="1" applyFont="1" applyFill="1" applyBorder="1" applyAlignment="1">
      <alignment horizontal="center" vertical="top"/>
    </xf>
    <xf numFmtId="167" fontId="8" fillId="7" borderId="1" xfId="1" applyNumberFormat="1" applyFont="1" applyFill="1" applyBorder="1" applyAlignment="1">
      <alignment horizontal="center" vertical="top"/>
    </xf>
    <xf numFmtId="164" fontId="9" fillId="7" borderId="1" xfId="0" applyNumberFormat="1" applyFont="1" applyFill="1" applyBorder="1" applyAlignment="1">
      <alignment horizontal="center" vertical="top"/>
    </xf>
    <xf numFmtId="0" fontId="13" fillId="7" borderId="1" xfId="0" applyFont="1" applyFill="1" applyBorder="1" applyAlignment="1">
      <alignment horizontal="center" vertical="top" wrapText="1"/>
    </xf>
    <xf numFmtId="43" fontId="14" fillId="7" borderId="1" xfId="1" applyFont="1" applyFill="1" applyBorder="1" applyAlignment="1">
      <alignment horizontal="center" vertical="top"/>
    </xf>
    <xf numFmtId="165" fontId="13" fillId="7" borderId="1" xfId="1" applyNumberFormat="1" applyFont="1" applyFill="1" applyBorder="1" applyAlignment="1">
      <alignment horizontal="center" vertical="top"/>
    </xf>
    <xf numFmtId="166" fontId="13" fillId="7" borderId="1" xfId="1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" fontId="9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43" fontId="16" fillId="0" borderId="0" xfId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164" fontId="18" fillId="0" borderId="0" xfId="1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/>
    </xf>
    <xf numFmtId="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/>
    </xf>
    <xf numFmtId="166" fontId="19" fillId="0" borderId="0" xfId="0" applyNumberFormat="1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3 2" xfId="2"/>
    <cellStyle name="Финансовый" xfId="1" builtinId="3"/>
  </cellStyles>
  <dxfs count="0"/>
  <tableStyles count="0" defaultTableStyle="TableStyleMedium2" defaultPivotStyle="PivotStyleMedium9"/>
  <colors>
    <mruColors>
      <color rgb="FFD9D9E7"/>
      <color rgb="FFD7E9DD"/>
      <color rgb="FFF1DFDB"/>
      <color rgb="FFF6F4D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0"/>
  <sheetViews>
    <sheetView tabSelected="1" view="pageBreakPreview" topLeftCell="A4" zoomScale="50" zoomScaleNormal="80" zoomScaleSheetLayoutView="50" workbookViewId="0">
      <pane ySplit="1395" activePane="bottomLeft"/>
      <selection activeCell="A5" sqref="A1:A1048576"/>
      <selection pane="bottomLeft" activeCell="E21" sqref="E21:F22"/>
    </sheetView>
  </sheetViews>
  <sheetFormatPr defaultColWidth="9.140625" defaultRowHeight="15" x14ac:dyDescent="0.25"/>
  <cols>
    <col min="1" max="1" width="47.140625" style="4" customWidth="1"/>
    <col min="2" max="2" width="25.7109375" style="1" customWidth="1"/>
    <col min="3" max="3" width="21.5703125" style="1" customWidth="1"/>
    <col min="4" max="4" width="22.42578125" style="3" customWidth="1"/>
    <col min="5" max="5" width="29.28515625" style="4" customWidth="1"/>
    <col min="6" max="6" width="30.7109375" style="4" customWidth="1"/>
    <col min="7" max="7" width="29.28515625" style="4" customWidth="1"/>
    <col min="8" max="8" width="25.5703125" style="4" customWidth="1"/>
    <col min="9" max="9" width="15" style="2" customWidth="1"/>
    <col min="10" max="16384" width="9.140625" style="1"/>
  </cols>
  <sheetData>
    <row r="1" spans="1:9" ht="28.5" customHeight="1" x14ac:dyDescent="0.25">
      <c r="A1" s="74" t="s">
        <v>9</v>
      </c>
      <c r="B1" s="74"/>
      <c r="C1" s="74"/>
      <c r="D1" s="74"/>
      <c r="E1" s="74"/>
      <c r="F1" s="74"/>
      <c r="G1" s="74"/>
      <c r="H1" s="74"/>
    </row>
    <row r="2" spans="1:9" ht="30" customHeight="1" x14ac:dyDescent="0.25">
      <c r="A2" s="75" t="s">
        <v>7</v>
      </c>
      <c r="B2" s="75"/>
      <c r="C2" s="75"/>
      <c r="D2" s="75"/>
      <c r="E2" s="75"/>
      <c r="F2" s="75"/>
      <c r="G2" s="75"/>
      <c r="H2" s="75"/>
    </row>
    <row r="3" spans="1:9" ht="30.75" customHeight="1" x14ac:dyDescent="0.25">
      <c r="A3" s="76" t="s">
        <v>0</v>
      </c>
      <c r="B3" s="71" t="s">
        <v>21</v>
      </c>
      <c r="C3" s="72"/>
      <c r="D3" s="72"/>
      <c r="E3" s="72"/>
      <c r="F3" s="72"/>
      <c r="G3" s="72"/>
      <c r="H3" s="73"/>
    </row>
    <row r="4" spans="1:9" ht="79.5" customHeight="1" x14ac:dyDescent="0.25">
      <c r="A4" s="76"/>
      <c r="B4" s="5" t="s">
        <v>8</v>
      </c>
      <c r="C4" s="5" t="s">
        <v>6</v>
      </c>
      <c r="D4" s="15" t="s">
        <v>22</v>
      </c>
      <c r="E4" s="6" t="s">
        <v>20</v>
      </c>
      <c r="F4" s="14" t="s">
        <v>23</v>
      </c>
      <c r="G4" s="6" t="s">
        <v>1</v>
      </c>
      <c r="H4" s="5" t="s">
        <v>5</v>
      </c>
    </row>
    <row r="5" spans="1:9" ht="45" customHeight="1" x14ac:dyDescent="0.25">
      <c r="A5" s="6"/>
      <c r="B5" s="5"/>
      <c r="C5" s="5"/>
      <c r="D5" s="15"/>
      <c r="E5" s="6"/>
      <c r="F5" s="6"/>
      <c r="G5" s="6"/>
      <c r="H5" s="5"/>
    </row>
    <row r="6" spans="1:9" ht="29.25" customHeight="1" x14ac:dyDescent="0.25">
      <c r="A6" s="16" t="s">
        <v>14</v>
      </c>
      <c r="B6" s="17" t="s">
        <v>2</v>
      </c>
      <c r="C6" s="18">
        <v>1</v>
      </c>
      <c r="D6" s="20">
        <v>34254</v>
      </c>
      <c r="E6" s="19">
        <f>D6*12</f>
        <v>411048</v>
      </c>
      <c r="F6" s="19">
        <f>D6*8.6</f>
        <v>294584.39999999997</v>
      </c>
      <c r="G6" s="19">
        <f>(E6+F6)*2.6+0.65</f>
        <v>1834644.8899999997</v>
      </c>
      <c r="H6" s="19">
        <f>G6/C6/12</f>
        <v>152887.07416666663</v>
      </c>
      <c r="I6" s="8">
        <v>8</v>
      </c>
    </row>
    <row r="7" spans="1:9" ht="51" customHeight="1" x14ac:dyDescent="0.25">
      <c r="A7" s="21" t="s">
        <v>15</v>
      </c>
      <c r="B7" s="17" t="s">
        <v>2</v>
      </c>
      <c r="C7" s="18">
        <v>1</v>
      </c>
      <c r="D7" s="20">
        <v>22992</v>
      </c>
      <c r="E7" s="19">
        <f>D7*12</f>
        <v>275904</v>
      </c>
      <c r="F7" s="19">
        <f>D7*8.6</f>
        <v>197731.19999999998</v>
      </c>
      <c r="G7" s="19">
        <f>(E7+F7)*2.6</f>
        <v>1231451.52</v>
      </c>
      <c r="H7" s="19">
        <f>G7/C7/12</f>
        <v>102620.96</v>
      </c>
      <c r="I7" s="8">
        <v>8</v>
      </c>
    </row>
    <row r="8" spans="1:9" s="7" customFormat="1" ht="29.25" customHeight="1" x14ac:dyDescent="0.25">
      <c r="A8" s="32"/>
      <c r="B8" s="22"/>
      <c r="C8" s="35">
        <f>SUM(C6:C7)</f>
        <v>2</v>
      </c>
      <c r="D8" s="36">
        <v>57246</v>
      </c>
      <c r="E8" s="37">
        <f>E6+E7</f>
        <v>686952</v>
      </c>
      <c r="F8" s="23">
        <f t="shared" ref="F8" si="0">SUM(F6:F7)</f>
        <v>492315.6</v>
      </c>
      <c r="G8" s="23">
        <f>SUM(G6:G7)</f>
        <v>3066096.4099999997</v>
      </c>
      <c r="H8" s="24"/>
      <c r="I8" s="8">
        <v>8</v>
      </c>
    </row>
    <row r="9" spans="1:9" ht="32.25" customHeight="1" x14ac:dyDescent="0.25">
      <c r="A9" s="25" t="s">
        <v>16</v>
      </c>
      <c r="B9" s="26" t="s">
        <v>3</v>
      </c>
      <c r="C9" s="27">
        <v>1</v>
      </c>
      <c r="D9" s="29">
        <v>22317</v>
      </c>
      <c r="E9" s="28">
        <f>D9*12</f>
        <v>267804</v>
      </c>
      <c r="F9" s="28">
        <f>D9*8.6</f>
        <v>191926.19999999998</v>
      </c>
      <c r="G9" s="28">
        <f>(E9+F9)*2.6</f>
        <v>1195298.52</v>
      </c>
      <c r="H9" s="28">
        <f t="shared" ref="H9" si="1">G9/C9/12</f>
        <v>99608.21</v>
      </c>
      <c r="I9" s="8">
        <v>8</v>
      </c>
    </row>
    <row r="10" spans="1:9" ht="26.25" customHeight="1" x14ac:dyDescent="0.25">
      <c r="A10" s="25" t="s">
        <v>17</v>
      </c>
      <c r="B10" s="26" t="s">
        <v>3</v>
      </c>
      <c r="C10" s="30">
        <v>1</v>
      </c>
      <c r="D10" s="29">
        <v>22836</v>
      </c>
      <c r="E10" s="28">
        <f>D10*12</f>
        <v>274032</v>
      </c>
      <c r="F10" s="28">
        <f>D10*8.6</f>
        <v>196389.6</v>
      </c>
      <c r="G10" s="28">
        <f>(E10+F10)*2.6</f>
        <v>1223096.1599999999</v>
      </c>
      <c r="H10" s="28">
        <f>G10/C10/12</f>
        <v>101924.68</v>
      </c>
      <c r="I10" s="8">
        <v>8</v>
      </c>
    </row>
    <row r="11" spans="1:9" ht="29.25" customHeight="1" x14ac:dyDescent="0.25">
      <c r="A11" s="25" t="s">
        <v>18</v>
      </c>
      <c r="B11" s="26" t="s">
        <v>3</v>
      </c>
      <c r="C11" s="30">
        <v>1</v>
      </c>
      <c r="D11" s="29">
        <v>28026</v>
      </c>
      <c r="E11" s="28">
        <f>D11*12</f>
        <v>336312</v>
      </c>
      <c r="F11" s="28">
        <f>D11*8.6</f>
        <v>241023.59999999998</v>
      </c>
      <c r="G11" s="28">
        <f>(E11+F11)*2.6</f>
        <v>1501072.56</v>
      </c>
      <c r="H11" s="28">
        <f>G11/C11/12</f>
        <v>125089.38</v>
      </c>
      <c r="I11" s="8">
        <v>8</v>
      </c>
    </row>
    <row r="12" spans="1:9" ht="29.25" customHeight="1" x14ac:dyDescent="0.25">
      <c r="A12" s="25" t="s">
        <v>10</v>
      </c>
      <c r="B12" s="26" t="s">
        <v>3</v>
      </c>
      <c r="C12" s="30">
        <v>6</v>
      </c>
      <c r="D12" s="29">
        <f>28026*C12</f>
        <v>168156</v>
      </c>
      <c r="E12" s="28">
        <f>D12*12</f>
        <v>2017872</v>
      </c>
      <c r="F12" s="28">
        <f>D12*8.7</f>
        <v>1462957.2</v>
      </c>
      <c r="G12" s="28">
        <f>(E12+F12)*2.6</f>
        <v>9050155.9199999999</v>
      </c>
      <c r="H12" s="28">
        <f>G12/C12/12</f>
        <v>125696.61</v>
      </c>
      <c r="I12" s="8"/>
    </row>
    <row r="13" spans="1:9" ht="29.25" customHeight="1" x14ac:dyDescent="0.25">
      <c r="A13" s="25" t="s">
        <v>11</v>
      </c>
      <c r="B13" s="26" t="s">
        <v>3</v>
      </c>
      <c r="C13" s="30">
        <v>5</v>
      </c>
      <c r="D13" s="29">
        <f>22836*C13</f>
        <v>114180</v>
      </c>
      <c r="E13" s="28">
        <f>D13*12</f>
        <v>1370160</v>
      </c>
      <c r="F13" s="28">
        <f>D13*8.654</f>
        <v>988113.72</v>
      </c>
      <c r="G13" s="28">
        <f>(E13+F13)*2.6-146.72</f>
        <v>6131364.9519999996</v>
      </c>
      <c r="H13" s="28">
        <f>G13/C13/12</f>
        <v>102189.41586666666</v>
      </c>
      <c r="I13" s="8">
        <v>8</v>
      </c>
    </row>
    <row r="14" spans="1:9" ht="29.25" customHeight="1" x14ac:dyDescent="0.25">
      <c r="A14" s="25"/>
      <c r="B14" s="26"/>
      <c r="C14" s="34">
        <f>C9+C10+C11+C12+C13</f>
        <v>14</v>
      </c>
      <c r="D14" s="34">
        <f t="shared" ref="D14:G14" si="2">D9+D10+D11+D12+D13</f>
        <v>355515</v>
      </c>
      <c r="E14" s="34">
        <f t="shared" si="2"/>
        <v>4266180</v>
      </c>
      <c r="F14" s="34">
        <f t="shared" si="2"/>
        <v>3080410.32</v>
      </c>
      <c r="G14" s="34">
        <f t="shared" si="2"/>
        <v>19100988.112</v>
      </c>
      <c r="H14" s="30"/>
      <c r="I14" s="8"/>
    </row>
    <row r="15" spans="1:9" ht="41.25" customHeight="1" x14ac:dyDescent="0.25">
      <c r="A15" s="38" t="s">
        <v>12</v>
      </c>
      <c r="B15" s="39" t="s">
        <v>4</v>
      </c>
      <c r="C15" s="40">
        <v>3.5</v>
      </c>
      <c r="D15" s="41">
        <f>12737*C15</f>
        <v>44579.5</v>
      </c>
      <c r="E15" s="42">
        <f>D15*12</f>
        <v>534954</v>
      </c>
      <c r="F15" s="42">
        <f>D15*2</f>
        <v>89159</v>
      </c>
      <c r="G15" s="42">
        <f>(E15+F15)*2.6</f>
        <v>1622693.8</v>
      </c>
      <c r="H15" s="42">
        <f>G15/C15/12</f>
        <v>38635.566666666666</v>
      </c>
      <c r="I15" s="8">
        <v>4.9056300000000004</v>
      </c>
    </row>
    <row r="16" spans="1:9" ht="29.25" customHeight="1" x14ac:dyDescent="0.25">
      <c r="A16" s="38" t="s">
        <v>19</v>
      </c>
      <c r="B16" s="39" t="s">
        <v>4</v>
      </c>
      <c r="C16" s="40">
        <v>1</v>
      </c>
      <c r="D16" s="41">
        <v>12737</v>
      </c>
      <c r="E16" s="42">
        <f>D16*12</f>
        <v>152844</v>
      </c>
      <c r="F16" s="42">
        <f t="shared" ref="F16:F17" si="3">D16*2</f>
        <v>25474</v>
      </c>
      <c r="G16" s="42">
        <f>(E16+F16)*2.6</f>
        <v>463626.8</v>
      </c>
      <c r="H16" s="42">
        <f>G16/C16/12</f>
        <v>38635.566666666666</v>
      </c>
      <c r="I16" s="8">
        <v>4.9056300000000004</v>
      </c>
    </row>
    <row r="17" spans="1:10" ht="26.25" customHeight="1" x14ac:dyDescent="0.25">
      <c r="A17" s="38" t="s">
        <v>13</v>
      </c>
      <c r="B17" s="39" t="s">
        <v>4</v>
      </c>
      <c r="C17" s="40">
        <v>6</v>
      </c>
      <c r="D17" s="41">
        <f>12737*C17</f>
        <v>76422</v>
      </c>
      <c r="E17" s="42">
        <f>D17*12</f>
        <v>917064</v>
      </c>
      <c r="F17" s="42">
        <f t="shared" si="3"/>
        <v>152844</v>
      </c>
      <c r="G17" s="42">
        <f>(E17+F17)*2.6</f>
        <v>2781760.8000000003</v>
      </c>
      <c r="H17" s="42">
        <f>G17/C17/12</f>
        <v>38635.566666666673</v>
      </c>
      <c r="I17" s="8">
        <v>4.9056300000000004</v>
      </c>
    </row>
    <row r="18" spans="1:10" ht="26.25" customHeight="1" x14ac:dyDescent="0.25">
      <c r="A18" s="43"/>
      <c r="B18" s="44"/>
      <c r="C18" s="45">
        <f>C15+C16+C17</f>
        <v>10.5</v>
      </c>
      <c r="D18" s="46">
        <f t="shared" ref="D18:G18" si="4">D15+D16+D17</f>
        <v>133738.5</v>
      </c>
      <c r="E18" s="46">
        <f t="shared" si="4"/>
        <v>1604862</v>
      </c>
      <c r="F18" s="46">
        <f t="shared" si="4"/>
        <v>267477</v>
      </c>
      <c r="G18" s="46">
        <f t="shared" si="4"/>
        <v>4868081.4000000004</v>
      </c>
      <c r="H18" s="45"/>
      <c r="I18" s="8"/>
    </row>
    <row r="19" spans="1:10" ht="29.25" customHeight="1" x14ac:dyDescent="0.3">
      <c r="A19" s="33"/>
      <c r="B19" s="10"/>
      <c r="C19" s="11">
        <f>C8+C14+C18</f>
        <v>26.5</v>
      </c>
      <c r="D19" s="13">
        <f>D18+D14+D8</f>
        <v>546499.5</v>
      </c>
      <c r="E19" s="13">
        <f t="shared" ref="E19:G19" si="5">E18+E14+E8</f>
        <v>6557994</v>
      </c>
      <c r="F19" s="13">
        <f t="shared" si="5"/>
        <v>3840202.92</v>
      </c>
      <c r="G19" s="13">
        <f t="shared" si="5"/>
        <v>27035165.922000002</v>
      </c>
      <c r="H19" s="12"/>
      <c r="I19" s="9"/>
      <c r="J19" s="31">
        <f>I19/C19</f>
        <v>0</v>
      </c>
    </row>
    <row r="20" spans="1:10" ht="18.75" x14ac:dyDescent="0.25">
      <c r="A20" s="59"/>
      <c r="B20" s="60"/>
      <c r="C20" s="61"/>
      <c r="D20" s="62"/>
      <c r="E20" s="63"/>
      <c r="F20" s="64"/>
      <c r="G20" s="65"/>
      <c r="H20" s="65"/>
    </row>
    <row r="21" spans="1:10" ht="26.25" customHeight="1" x14ac:dyDescent="0.3">
      <c r="A21" s="50"/>
      <c r="B21" s="48"/>
      <c r="C21" s="51"/>
      <c r="D21" s="47"/>
      <c r="E21" s="77" t="s">
        <v>26</v>
      </c>
      <c r="F21" s="78">
        <f>(F8+F14)/(D14+D8)</f>
        <v>8.655677062513174</v>
      </c>
      <c r="G21" s="49"/>
      <c r="H21" s="49"/>
    </row>
    <row r="22" spans="1:10" ht="28.5" customHeight="1" x14ac:dyDescent="0.3">
      <c r="A22" s="50" t="s">
        <v>24</v>
      </c>
      <c r="B22" s="66">
        <v>211</v>
      </c>
      <c r="C22" s="67">
        <f>G19/12*3*3.8%</f>
        <v>256834.07625900005</v>
      </c>
      <c r="D22" s="47"/>
      <c r="E22" s="77" t="s">
        <v>4</v>
      </c>
      <c r="F22" s="79">
        <f>F18/D18</f>
        <v>2</v>
      </c>
      <c r="G22" s="49"/>
      <c r="H22" s="49"/>
    </row>
    <row r="23" spans="1:10" ht="31.5" customHeight="1" x14ac:dyDescent="0.3">
      <c r="A23" s="50"/>
      <c r="B23" s="66">
        <v>213</v>
      </c>
      <c r="C23" s="67">
        <f>C22*30.2%</f>
        <v>77563.891030218016</v>
      </c>
      <c r="D23" s="68"/>
      <c r="E23" s="69">
        <f>E19/(G19/2.6)</f>
        <v>0.630689097643926</v>
      </c>
      <c r="F23" s="70">
        <f>F19/(G19/2.6)</f>
        <v>0.36931630531903042</v>
      </c>
      <c r="G23" s="69">
        <f>G19+C22</f>
        <v>27291999.998259</v>
      </c>
      <c r="H23" s="49"/>
    </row>
    <row r="24" spans="1:10" ht="33.75" customHeight="1" x14ac:dyDescent="0.3">
      <c r="A24" s="50"/>
      <c r="B24" s="66"/>
      <c r="C24" s="67">
        <f>SUM(C22:C23)</f>
        <v>334397.9672892181</v>
      </c>
      <c r="D24" s="68"/>
      <c r="E24" s="69"/>
      <c r="F24" s="70"/>
      <c r="G24" s="69"/>
      <c r="H24" s="49"/>
    </row>
    <row r="25" spans="1:10" ht="30.75" customHeight="1" x14ac:dyDescent="0.3">
      <c r="A25" s="50" t="s">
        <v>25</v>
      </c>
      <c r="B25" s="48"/>
      <c r="C25" s="51"/>
      <c r="D25" s="68">
        <v>27292000</v>
      </c>
      <c r="E25" s="69"/>
      <c r="F25" s="70"/>
      <c r="G25" s="69"/>
      <c r="H25" s="49"/>
    </row>
    <row r="26" spans="1:10" ht="67.5" customHeight="1" x14ac:dyDescent="0.3">
      <c r="A26" s="50"/>
      <c r="B26" s="48"/>
      <c r="C26" s="51"/>
      <c r="D26" s="47"/>
      <c r="E26" s="49"/>
      <c r="F26" s="52"/>
      <c r="G26" s="49"/>
      <c r="H26" s="49"/>
    </row>
    <row r="27" spans="1:10" ht="53.25" customHeight="1" x14ac:dyDescent="0.3">
      <c r="A27" s="50"/>
      <c r="B27" s="48"/>
      <c r="C27" s="51"/>
      <c r="D27" s="47"/>
      <c r="E27" s="49"/>
      <c r="F27" s="52"/>
      <c r="G27" s="49"/>
      <c r="H27" s="49"/>
    </row>
    <row r="28" spans="1:10" ht="42" customHeight="1" x14ac:dyDescent="0.3">
      <c r="A28" s="50"/>
      <c r="B28" s="48"/>
      <c r="C28" s="51"/>
      <c r="D28" s="47"/>
      <c r="E28" s="49"/>
      <c r="F28" s="52"/>
      <c r="G28" s="49"/>
      <c r="H28" s="49"/>
    </row>
    <row r="29" spans="1:10" ht="20.25" x14ac:dyDescent="0.3">
      <c r="A29" s="53"/>
      <c r="B29" s="54"/>
      <c r="C29" s="55"/>
      <c r="D29" s="56"/>
      <c r="E29" s="57"/>
      <c r="F29" s="57"/>
      <c r="G29" s="57"/>
      <c r="H29" s="57"/>
    </row>
    <row r="30" spans="1:10" x14ac:dyDescent="0.25">
      <c r="A30" s="57"/>
      <c r="B30" s="58"/>
      <c r="C30" s="58"/>
      <c r="D30" s="56"/>
      <c r="E30" s="57"/>
      <c r="F30" s="57"/>
      <c r="G30" s="57"/>
      <c r="H30" s="57"/>
    </row>
  </sheetData>
  <mergeCells count="4">
    <mergeCell ref="B3:H3"/>
    <mergeCell ref="A1:H1"/>
    <mergeCell ref="A2:H2"/>
    <mergeCell ref="A3:A4"/>
  </mergeCells>
  <pageMargins left="0.70866141732283472" right="0.31496062992125984" top="0.74803149606299213" bottom="0.74803149606299213" header="0.31496062992125984" footer="0.31496062992125984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в год</vt:lpstr>
      <vt:lpstr>'Расчет в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2020-07-16T10:18:28Z</dcterms:modified>
</cp:coreProperties>
</file>